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"/>
    </mc:Choice>
  </mc:AlternateContent>
  <xr:revisionPtr revIDLastSave="0" documentId="13_ncr:1_{AA6E1DAE-38A1-4D80-8427-07E34F0B9348}" xr6:coauthVersionLast="47" xr6:coauthVersionMax="47" xr10:uidLastSave="{00000000-0000-0000-0000-000000000000}"/>
  <bookViews>
    <workbookView xWindow="-110" yWindow="-110" windowWidth="25820" windowHeight="10300" xr2:uid="{00000000-000D-0000-FFFF-FFFF00000000}"/>
  </bookViews>
  <sheets>
    <sheet name="Resumo Ger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'Resumo Geral'!$B$2:$I$42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0">'Resumo Geral'!$2:$14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4" i="1" l="1"/>
  <c r="C10" i="1" s="1"/>
  <c r="C35" i="1" a="1"/>
  <c r="C35" i="1" l="1"/>
  <c r="J1" i="1"/>
  <c r="I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<sst xmlns="http://schemas.openxmlformats.org/spreadsheetml/2006/main" count="42" uniqueCount="42">
  <si>
    <t>Estado de Mato Grosso</t>
  </si>
  <si>
    <t>Setor de Engenharia</t>
  </si>
  <si>
    <t>Data do Orçamento:</t>
  </si>
  <si>
    <t>Local:</t>
  </si>
  <si>
    <t>BDI:</t>
  </si>
  <si>
    <t>DESCRIÇÃO</t>
  </si>
  <si>
    <t>Sergio de Mello Santos</t>
  </si>
  <si>
    <t>Eng. Civil</t>
  </si>
  <si>
    <t>CREA: MT039458</t>
  </si>
  <si>
    <t>Prefeitura Municipal de Vila Bela Santissima Trindade - CNPJ: 03.214.160/0001-21</t>
  </si>
  <si>
    <t>Rua Dr Mario Correa, 452, centro</t>
  </si>
  <si>
    <t>LEIS SOCIAIS:</t>
  </si>
  <si>
    <t>ORÇAMENTO DESONERADO</t>
  </si>
  <si>
    <t>Coordenadas:</t>
  </si>
  <si>
    <t>OBRA:</t>
  </si>
  <si>
    <t>Valor:</t>
  </si>
  <si>
    <t>VALOR DA UNIDADE DE HABITAÇÃO</t>
  </si>
  <si>
    <t>CASA 02</t>
  </si>
  <si>
    <t>CASA 03</t>
  </si>
  <si>
    <t>CASA 04</t>
  </si>
  <si>
    <t>CASA 05</t>
  </si>
  <si>
    <t>CASA 06</t>
  </si>
  <si>
    <t>CASA 07</t>
  </si>
  <si>
    <t>CASA 08</t>
  </si>
  <si>
    <t>CASA 10</t>
  </si>
  <si>
    <t>CASA 11</t>
  </si>
  <si>
    <t>CASA 12</t>
  </si>
  <si>
    <t>CASA 13</t>
  </si>
  <si>
    <t>CASA 14</t>
  </si>
  <si>
    <t>CASA 15</t>
  </si>
  <si>
    <t>CASA 16</t>
  </si>
  <si>
    <t>CASA 17</t>
  </si>
  <si>
    <t>CASA 18</t>
  </si>
  <si>
    <t>CASA 19</t>
  </si>
  <si>
    <t>Latitude: 15° 0'38.57"S; Longitude: 59°58'21.36"O</t>
  </si>
  <si>
    <t>RESUMO GERAL DAS 18 UNIDADE HABITACIONAIS</t>
  </si>
  <si>
    <t>TOTAL GERAL DO ORÇAMENTO (18 U.H.) =</t>
  </si>
  <si>
    <t>Referência: Composição Própria - SINAPI 02/2023</t>
  </si>
  <si>
    <t>CONCLUSÃO DE 18 UNIDADES HABITACIONAIS</t>
  </si>
  <si>
    <t>ITEM</t>
  </si>
  <si>
    <t>CASA 09-PCD</t>
  </si>
  <si>
    <t>Rua Projetada 01 e Rua Projetada 02 - Quadra 02, Jardim Aeroporto, Vila Bela da Santíssima Trindade-MT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</si>
</sst>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-* #,##0.0000_-;\-* #,##0.0000_-;_-* &quot;-&quot;????_-;_-@_-"/>
    <numFmt numFmtId="166" formatCode="_(* #,##0.00_);_(* \(#,##0.00\);_(* \-??_);_(@_)"/>
    <numFmt numFmtId="167" formatCode="_(&quot;R$ &quot;* #,##0.00_);_(&quot;R$ &quot;* \(#,##0.00\);_(&quot;R$ &quot;* \-??_);_(@_)"/>
    <numFmt numFmtId="168" formatCode="_(&quot;R$ &quot;* #,##0.00_);_(&quot;R$ &quot;* \(#,##0.00\);_(&quot;R$ &quot;* &quot;-&quot;??_);_(@_)"/>
    <numFmt numFmtId="169" formatCode="&quot;R$&quot;\ #,##0.0000;\-&quot;R$&quot;\ #,##0.0000"/>
    <numFmt numFmtId="170" formatCode="#,##0.0000_ ;\-#,##0.0000\ "/>
  </numFmts>
  <fonts count="3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0"/>
      <name val="Arial"/>
      <family val="1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167" fontId="11" fillId="0" borderId="0" applyFill="0" applyBorder="0" applyAlignment="0" applyProtection="0"/>
    <xf numFmtId="168" fontId="17" fillId="0" borderId="0" applyFill="0" applyBorder="0" applyAlignment="0" applyProtection="0"/>
    <xf numFmtId="168" fontId="11" fillId="0" borderId="0" applyFill="0" applyBorder="0" applyAlignment="0" applyProtection="0"/>
    <xf numFmtId="0" fontId="1" fillId="0" borderId="0"/>
    <xf numFmtId="0" fontId="11" fillId="0" borderId="0"/>
    <xf numFmtId="0" fontId="17" fillId="0" borderId="0"/>
    <xf numFmtId="0" fontId="1" fillId="0" borderId="0"/>
    <xf numFmtId="9" fontId="17" fillId="0" borderId="0" applyFill="0" applyBorder="0" applyAlignment="0" applyProtection="0"/>
    <xf numFmtId="166" fontId="11" fillId="0" borderId="0" applyFill="0" applyBorder="0" applyAlignment="0" applyProtection="0"/>
    <xf numFmtId="43" fontId="1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6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4" borderId="8" xfId="0" applyFont="1" applyFill="1" applyBorder="1"/>
    <xf numFmtId="0" fontId="15" fillId="0" borderId="0" xfId="0" applyFont="1"/>
    <xf numFmtId="165" fontId="15" fillId="0" borderId="0" xfId="12" applyNumberFormat="1" applyFont="1"/>
    <xf numFmtId="10" fontId="12" fillId="0" borderId="16" xfId="2" applyNumberFormat="1" applyFont="1" applyBorder="1" applyAlignment="1">
      <alignment horizontal="center" vertical="center"/>
    </xf>
    <xf numFmtId="10" fontId="9" fillId="0" borderId="15" xfId="2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 wrapText="1"/>
    </xf>
    <xf numFmtId="164" fontId="12" fillId="0" borderId="9" xfId="0" applyNumberFormat="1" applyFont="1" applyBorder="1" applyAlignment="1">
      <alignment horizontal="right" vertical="center" wrapText="1"/>
    </xf>
    <xf numFmtId="0" fontId="4" fillId="3" borderId="12" xfId="0" applyFont="1" applyFill="1" applyBorder="1" applyAlignment="1">
      <alignment horizontal="left" vertical="top" wrapText="1"/>
    </xf>
    <xf numFmtId="0" fontId="23" fillId="0" borderId="22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/>
    </xf>
    <xf numFmtId="1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4" fontId="0" fillId="0" borderId="0" xfId="1" applyFont="1"/>
    <xf numFmtId="43" fontId="6" fillId="0" borderId="7" xfId="12" applyFont="1" applyBorder="1" applyAlignment="1">
      <alignment horizontal="center" vertical="center"/>
    </xf>
    <xf numFmtId="44" fontId="15" fillId="0" borderId="0" xfId="1" applyFont="1"/>
    <xf numFmtId="43" fontId="0" fillId="0" borderId="0" xfId="12" applyFont="1" applyAlignment="1">
      <alignment horizontal="center" vertical="center"/>
    </xf>
    <xf numFmtId="43" fontId="23" fillId="0" borderId="22" xfId="12" applyFont="1" applyBorder="1" applyAlignment="1">
      <alignment horizontal="center" vertical="center"/>
    </xf>
    <xf numFmtId="0" fontId="0" fillId="6" borderId="0" xfId="0" applyFill="1"/>
    <xf numFmtId="44" fontId="0" fillId="0" borderId="0" xfId="1" applyFont="1" applyFill="1" applyBorder="1"/>
    <xf numFmtId="0" fontId="13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169" fontId="0" fillId="0" borderId="0" xfId="1" applyNumberFormat="1" applyFont="1"/>
    <xf numFmtId="170" fontId="15" fillId="0" borderId="0" xfId="12" applyNumberFormat="1" applyFont="1"/>
    <xf numFmtId="44" fontId="19" fillId="0" borderId="0" xfId="1" applyFont="1" applyFill="1" applyBorder="1" applyAlignment="1">
      <alignment horizontal="center" vertical="center" wrapText="1"/>
    </xf>
    <xf numFmtId="44" fontId="9" fillId="0" borderId="0" xfId="1" applyFont="1" applyFill="1" applyBorder="1"/>
    <xf numFmtId="44" fontId="28" fillId="0" borderId="0" xfId="1" applyFont="1" applyFill="1" applyBorder="1" applyAlignment="1">
      <alignment horizontal="right" vertical="top" wrapText="1"/>
    </xf>
    <xf numFmtId="164" fontId="29" fillId="0" borderId="0" xfId="0" applyNumberFormat="1" applyFont="1" applyAlignment="1">
      <alignment horizontal="left" vertical="center"/>
    </xf>
    <xf numFmtId="44" fontId="0" fillId="0" borderId="0" xfId="1" applyFont="1" applyFill="1" applyBorder="1" applyAlignment="1">
      <alignment vertical="center"/>
    </xf>
    <xf numFmtId="44" fontId="0" fillId="0" borderId="0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 wrapText="1"/>
    </xf>
    <xf numFmtId="0" fontId="19" fillId="5" borderId="19" xfId="0" applyFont="1" applyFill="1" applyBorder="1" applyAlignment="1">
      <alignment horizontal="center" vertical="center" wrapText="1"/>
    </xf>
    <xf numFmtId="8" fontId="4" fillId="3" borderId="26" xfId="0" applyNumberFormat="1" applyFont="1" applyFill="1" applyBorder="1" applyAlignment="1">
      <alignment horizontal="center" vertical="top" wrapText="1"/>
    </xf>
    <xf numFmtId="44" fontId="0" fillId="0" borderId="0" xfId="1" applyFont="1" applyFill="1" applyAlignment="1">
      <alignment vertical="center"/>
    </xf>
    <xf numFmtId="44" fontId="0" fillId="0" borderId="0" xfId="1" applyFont="1" applyFill="1" applyAlignment="1">
      <alignment horizontal="center" vertical="center"/>
    </xf>
    <xf numFmtId="44" fontId="6" fillId="0" borderId="7" xfId="1" applyFont="1" applyFill="1" applyBorder="1" applyAlignment="1">
      <alignment horizontal="center" vertical="center"/>
    </xf>
    <xf numFmtId="44" fontId="23" fillId="0" borderId="24" xfId="1" applyFont="1" applyFill="1" applyBorder="1" applyAlignment="1">
      <alignment horizontal="left" vertical="center"/>
    </xf>
    <xf numFmtId="44" fontId="0" fillId="0" borderId="2" xfId="1" applyFont="1" applyFill="1" applyBorder="1" applyAlignment="1">
      <alignment vertical="center"/>
    </xf>
    <xf numFmtId="44" fontId="0" fillId="0" borderId="2" xfId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left" vertical="top" wrapText="1"/>
    </xf>
    <xf numFmtId="8" fontId="20" fillId="0" borderId="25" xfId="0" applyNumberFormat="1" applyFont="1" applyBorder="1" applyAlignment="1">
      <alignment vertical="center"/>
    </xf>
    <xf numFmtId="0" fontId="19" fillId="5" borderId="1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top" wrapText="1"/>
    </xf>
    <xf numFmtId="0" fontId="19" fillId="5" borderId="2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3" fillId="0" borderId="12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164" fontId="8" fillId="0" borderId="17" xfId="0" applyNumberFormat="1" applyFont="1" applyBorder="1" applyAlignment="1">
      <alignment horizontal="left" vertical="center" wrapText="1"/>
    </xf>
    <xf numFmtId="164" fontId="8" fillId="0" borderId="21" xfId="0" applyNumberFormat="1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top" wrapText="1"/>
    </xf>
    <xf numFmtId="0" fontId="27" fillId="0" borderId="2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1399489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N42"/>
  <sheetViews>
    <sheetView showGridLines="0" tabSelected="1" showOutlineSymbols="0" showWhiteSpace="0" view="pageBreakPreview" topLeftCell="A22" zoomScale="85" zoomScaleNormal="55" zoomScaleSheetLayoutView="85" workbookViewId="0">
      <selection activeCell="B2" sqref="B2:I42"/>
    </sheetView>
  </sheetViews>
  <sheetFormatPr defaultRowHeight="14" x14ac:dyDescent="0.3"/>
  <cols>
    <col min="2" max="2" width="13.4140625" style="2" customWidth="1"/>
    <col min="3" max="3" width="9.4140625" style="4" customWidth="1"/>
    <col min="4" max="4" width="42.4140625" style="7" customWidth="1"/>
    <col min="5" max="5" width="20.25" style="24" customWidth="1"/>
    <col min="6" max="6" width="27.4140625" style="49" customWidth="1"/>
    <col min="7" max="7" width="25.1640625" style="50" customWidth="1"/>
    <col min="8" max="8" width="19.83203125" style="2" customWidth="1"/>
    <col min="9" max="9" width="16.1640625" customWidth="1"/>
    <col min="10" max="10" width="19.1640625" style="21" customWidth="1"/>
  </cols>
  <sheetData>
    <row r="1" spans="2:14" ht="41" customHeight="1" thickBot="1" x14ac:dyDescent="0.35">
      <c r="J1" s="34">
        <f>(I11/1)+1</f>
        <v>25.52</v>
      </c>
    </row>
    <row r="2" spans="2:14" ht="20.5" x14ac:dyDescent="0.45">
      <c r="B2" s="41"/>
      <c r="C2" s="3"/>
      <c r="D2" s="63" t="s">
        <v>0</v>
      </c>
      <c r="E2" s="63"/>
      <c r="F2" s="63"/>
      <c r="G2" s="63"/>
      <c r="H2" s="63"/>
      <c r="I2" s="64"/>
      <c r="J2" s="33"/>
    </row>
    <row r="3" spans="2:14" ht="20.5" x14ac:dyDescent="0.45">
      <c r="B3" s="42"/>
      <c r="D3" s="65" t="s">
        <v>9</v>
      </c>
      <c r="E3" s="65"/>
      <c r="F3" s="65"/>
      <c r="G3" s="65"/>
      <c r="H3" s="65"/>
      <c r="I3" s="66"/>
    </row>
    <row r="4" spans="2:14" ht="20.5" x14ac:dyDescent="0.3">
      <c r="B4" s="42"/>
      <c r="D4" s="67" t="s">
        <v>10</v>
      </c>
      <c r="E4" s="67"/>
      <c r="F4" s="67"/>
      <c r="G4" s="67"/>
      <c r="H4" s="67"/>
      <c r="I4" s="68"/>
    </row>
    <row r="5" spans="2:14" ht="20.5" x14ac:dyDescent="0.3">
      <c r="B5" s="42"/>
      <c r="D5" s="67" t="s">
        <v>1</v>
      </c>
      <c r="E5" s="67"/>
      <c r="F5" s="67"/>
      <c r="G5" s="67"/>
      <c r="H5" s="67"/>
      <c r="I5" s="68"/>
    </row>
    <row r="6" spans="2:14" ht="21" thickBot="1" x14ac:dyDescent="0.35">
      <c r="B6" s="43"/>
      <c r="C6" s="5"/>
      <c r="D6" s="6"/>
      <c r="E6" s="22"/>
      <c r="F6" s="51"/>
      <c r="G6" s="51"/>
      <c r="H6" s="1"/>
      <c r="I6" s="8">
        <f>(I11/1)+1</f>
        <v>25.52</v>
      </c>
    </row>
    <row r="7" spans="2:14" ht="18" x14ac:dyDescent="0.3">
      <c r="B7" s="44" t="s">
        <v>14</v>
      </c>
      <c r="C7" s="69" t="s">
        <v>38</v>
      </c>
      <c r="D7" s="69"/>
      <c r="E7" s="69"/>
      <c r="F7" s="69"/>
      <c r="G7" s="69"/>
      <c r="H7" s="70" t="s">
        <v>2</v>
      </c>
      <c r="I7" s="71"/>
      <c r="K7" s="10"/>
    </row>
    <row r="8" spans="2:14" ht="34" customHeight="1" thickBot="1" x14ac:dyDescent="0.35">
      <c r="B8" s="45" t="s">
        <v>3</v>
      </c>
      <c r="C8" s="72" t="s">
        <v>41</v>
      </c>
      <c r="D8" s="73"/>
      <c r="E8" s="73"/>
      <c r="F8" s="73"/>
      <c r="G8" s="73"/>
      <c r="H8" s="74">
        <v>45048</v>
      </c>
      <c r="I8" s="75"/>
      <c r="J8" s="23"/>
      <c r="K8" s="9"/>
      <c r="L8" s="9"/>
    </row>
    <row r="9" spans="2:14" ht="18" thickBot="1" x14ac:dyDescent="0.35">
      <c r="B9" s="45" t="s">
        <v>13</v>
      </c>
      <c r="C9" s="17" t="s">
        <v>34</v>
      </c>
      <c r="D9" s="18"/>
      <c r="E9" s="25"/>
      <c r="F9" s="52"/>
      <c r="G9" s="52"/>
      <c r="H9" s="19"/>
      <c r="I9" s="20"/>
      <c r="J9" s="23"/>
      <c r="K9" s="9"/>
      <c r="L9" s="9"/>
    </row>
    <row r="10" spans="2:14" ht="16" thickBot="1" x14ac:dyDescent="0.35">
      <c r="B10" s="46" t="s">
        <v>15</v>
      </c>
      <c r="C10" s="84">
        <f>E34</f>
        <v>133169.92000000001</v>
      </c>
      <c r="D10" s="85"/>
      <c r="E10" s="82" t="s">
        <v>37</v>
      </c>
      <c r="F10" s="83"/>
      <c r="G10" s="83"/>
      <c r="H10" s="15" t="s">
        <v>11</v>
      </c>
      <c r="I10" s="11">
        <v>0.85780000000000001</v>
      </c>
      <c r="J10" s="23"/>
      <c r="K10" s="9"/>
      <c r="L10" s="9"/>
    </row>
    <row r="11" spans="2:14" ht="16" thickBot="1" x14ac:dyDescent="0.35">
      <c r="B11" s="76" t="s">
        <v>35</v>
      </c>
      <c r="C11" s="77"/>
      <c r="D11" s="77"/>
      <c r="E11" s="77"/>
      <c r="F11" s="77"/>
      <c r="G11" s="77"/>
      <c r="H11" s="13" t="s">
        <v>4</v>
      </c>
      <c r="I11" s="12">
        <v>24.52</v>
      </c>
      <c r="L11" s="9"/>
    </row>
    <row r="12" spans="2:14" ht="21.5" customHeight="1" thickBot="1" x14ac:dyDescent="0.35">
      <c r="B12" s="78"/>
      <c r="C12" s="79"/>
      <c r="D12" s="79"/>
      <c r="E12" s="79"/>
      <c r="F12" s="79"/>
      <c r="G12" s="79"/>
      <c r="H12" s="80" t="s">
        <v>12</v>
      </c>
      <c r="I12" s="81"/>
      <c r="J12" s="23"/>
      <c r="K12" s="9"/>
      <c r="L12" s="9"/>
    </row>
    <row r="13" spans="2:14" ht="14.5" thickBot="1" x14ac:dyDescent="0.35">
      <c r="B13" s="41"/>
      <c r="C13" s="3"/>
      <c r="D13" s="29"/>
      <c r="E13" s="30"/>
      <c r="F13" s="53"/>
      <c r="G13" s="54"/>
      <c r="H13" s="31"/>
      <c r="I13" s="32"/>
      <c r="J13" s="23"/>
      <c r="L13" s="9"/>
    </row>
    <row r="14" spans="2:14" ht="60" customHeight="1" thickBot="1" x14ac:dyDescent="0.35">
      <c r="C14" s="57" t="s">
        <v>39</v>
      </c>
      <c r="D14" s="59" t="s">
        <v>5</v>
      </c>
      <c r="E14" s="47" t="s">
        <v>16</v>
      </c>
      <c r="H14" s="35"/>
      <c r="K14" s="9"/>
      <c r="L14" s="9"/>
      <c r="M14" s="60"/>
      <c r="N14" s="60"/>
    </row>
    <row r="15" spans="2:14" s="26" customFormat="1" x14ac:dyDescent="0.3">
      <c r="B15"/>
      <c r="C15" s="58">
        <v>1</v>
      </c>
      <c r="D15" s="16" t="s">
        <v>17</v>
      </c>
      <c r="E15" s="48">
        <v>7411.06</v>
      </c>
      <c r="F15"/>
      <c r="G15"/>
      <c r="H15" s="37"/>
      <c r="I15"/>
      <c r="J15" s="27"/>
    </row>
    <row r="16" spans="2:14" s="26" customFormat="1" x14ac:dyDescent="0.3">
      <c r="B16"/>
      <c r="C16" s="58">
        <v>2</v>
      </c>
      <c r="D16" s="16" t="s">
        <v>18</v>
      </c>
      <c r="E16" s="48">
        <v>7411.06</v>
      </c>
      <c r="F16"/>
      <c r="G16"/>
      <c r="H16" s="37"/>
      <c r="I16"/>
      <c r="J16" s="27"/>
    </row>
    <row r="17" spans="2:10" s="26" customFormat="1" x14ac:dyDescent="0.3">
      <c r="B17"/>
      <c r="C17" s="58">
        <v>3</v>
      </c>
      <c r="D17" s="16" t="s">
        <v>19</v>
      </c>
      <c r="E17" s="48">
        <v>7411.06</v>
      </c>
      <c r="F17"/>
      <c r="G17"/>
      <c r="H17" s="37"/>
      <c r="I17"/>
      <c r="J17" s="27"/>
    </row>
    <row r="18" spans="2:10" s="26" customFormat="1" x14ac:dyDescent="0.3">
      <c r="B18"/>
      <c r="C18" s="58">
        <v>4</v>
      </c>
      <c r="D18" s="16" t="s">
        <v>20</v>
      </c>
      <c r="E18" s="48">
        <v>7411.06</v>
      </c>
      <c r="F18"/>
      <c r="G18"/>
      <c r="H18" s="37"/>
      <c r="I18"/>
      <c r="J18" s="27"/>
    </row>
    <row r="19" spans="2:10" s="26" customFormat="1" x14ac:dyDescent="0.3">
      <c r="B19"/>
      <c r="C19" s="58">
        <v>5</v>
      </c>
      <c r="D19" s="16" t="s">
        <v>21</v>
      </c>
      <c r="E19" s="48">
        <v>7411.06</v>
      </c>
      <c r="F19"/>
      <c r="G19"/>
      <c r="H19" s="37"/>
      <c r="I19"/>
      <c r="J19" s="27"/>
    </row>
    <row r="20" spans="2:10" s="26" customFormat="1" x14ac:dyDescent="0.3">
      <c r="B20"/>
      <c r="C20" s="58">
        <v>6</v>
      </c>
      <c r="D20" s="16" t="s">
        <v>22</v>
      </c>
      <c r="E20" s="48">
        <v>7411.06</v>
      </c>
      <c r="F20"/>
      <c r="G20"/>
      <c r="H20" s="37"/>
      <c r="I20"/>
      <c r="J20" s="27"/>
    </row>
    <row r="21" spans="2:10" s="26" customFormat="1" x14ac:dyDescent="0.3">
      <c r="B21"/>
      <c r="C21" s="58">
        <v>7</v>
      </c>
      <c r="D21" s="16" t="s">
        <v>23</v>
      </c>
      <c r="E21" s="48">
        <v>7411.06</v>
      </c>
      <c r="F21"/>
      <c r="G21"/>
      <c r="H21" s="37"/>
      <c r="I21"/>
      <c r="J21" s="27"/>
    </row>
    <row r="22" spans="2:10" s="26" customFormat="1" x14ac:dyDescent="0.3">
      <c r="B22"/>
      <c r="C22" s="58">
        <v>8</v>
      </c>
      <c r="D22" s="16" t="s">
        <v>40</v>
      </c>
      <c r="E22" s="48">
        <v>7181.9</v>
      </c>
      <c r="F22"/>
      <c r="G22"/>
      <c r="H22" s="37"/>
      <c r="I22"/>
      <c r="J22" s="27"/>
    </row>
    <row r="23" spans="2:10" s="26" customFormat="1" x14ac:dyDescent="0.3">
      <c r="B23"/>
      <c r="C23" s="58">
        <v>9</v>
      </c>
      <c r="D23" s="16" t="s">
        <v>24</v>
      </c>
      <c r="E23" s="48">
        <v>7411.06</v>
      </c>
      <c r="F23"/>
      <c r="G23"/>
      <c r="H23" s="37"/>
      <c r="I23"/>
      <c r="J23" s="27"/>
    </row>
    <row r="24" spans="2:10" s="26" customFormat="1" x14ac:dyDescent="0.3">
      <c r="B24"/>
      <c r="C24" s="58">
        <v>10</v>
      </c>
      <c r="D24" s="16" t="s">
        <v>25</v>
      </c>
      <c r="E24" s="48">
        <v>7411.06</v>
      </c>
      <c r="F24"/>
      <c r="G24"/>
      <c r="H24" s="37"/>
      <c r="I24"/>
      <c r="J24" s="27"/>
    </row>
    <row r="25" spans="2:10" s="26" customFormat="1" x14ac:dyDescent="0.3">
      <c r="B25"/>
      <c r="C25" s="58">
        <v>11</v>
      </c>
      <c r="D25" s="16" t="s">
        <v>26</v>
      </c>
      <c r="E25" s="48">
        <v>7411.06</v>
      </c>
      <c r="F25"/>
      <c r="G25"/>
      <c r="H25" s="37"/>
      <c r="I25"/>
      <c r="J25" s="27"/>
    </row>
    <row r="26" spans="2:10" s="26" customFormat="1" x14ac:dyDescent="0.3">
      <c r="B26"/>
      <c r="C26" s="58">
        <v>12</v>
      </c>
      <c r="D26" s="16" t="s">
        <v>27</v>
      </c>
      <c r="E26" s="48">
        <v>7411.06</v>
      </c>
      <c r="F26"/>
      <c r="G26"/>
      <c r="H26" s="37"/>
      <c r="I26"/>
      <c r="J26" s="27"/>
    </row>
    <row r="27" spans="2:10" s="26" customFormat="1" x14ac:dyDescent="0.3">
      <c r="B27"/>
      <c r="C27" s="58">
        <v>13</v>
      </c>
      <c r="D27" s="16" t="s">
        <v>28</v>
      </c>
      <c r="E27" s="48">
        <v>7411.06</v>
      </c>
      <c r="F27"/>
      <c r="G27"/>
      <c r="H27" s="37"/>
      <c r="I27"/>
      <c r="J27" s="27"/>
    </row>
    <row r="28" spans="2:10" s="26" customFormat="1" x14ac:dyDescent="0.3">
      <c r="B28"/>
      <c r="C28" s="58">
        <v>14</v>
      </c>
      <c r="D28" s="16" t="s">
        <v>29</v>
      </c>
      <c r="E28" s="48">
        <v>7411.06</v>
      </c>
      <c r="F28"/>
      <c r="G28"/>
      <c r="H28" s="37"/>
      <c r="I28"/>
      <c r="J28" s="27"/>
    </row>
    <row r="29" spans="2:10" s="26" customFormat="1" x14ac:dyDescent="0.3">
      <c r="B29"/>
      <c r="C29" s="58">
        <v>15</v>
      </c>
      <c r="D29" s="16" t="s">
        <v>30</v>
      </c>
      <c r="E29" s="48">
        <v>7411.06</v>
      </c>
      <c r="F29"/>
      <c r="G29"/>
      <c r="H29" s="37"/>
      <c r="I29"/>
      <c r="J29" s="27"/>
    </row>
    <row r="30" spans="2:10" s="26" customFormat="1" x14ac:dyDescent="0.3">
      <c r="B30"/>
      <c r="C30" s="58">
        <v>16</v>
      </c>
      <c r="D30" s="16" t="s">
        <v>31</v>
      </c>
      <c r="E30" s="48">
        <v>7411.06</v>
      </c>
      <c r="F30"/>
      <c r="G30"/>
      <c r="H30" s="37"/>
      <c r="I30"/>
      <c r="J30" s="27"/>
    </row>
    <row r="31" spans="2:10" x14ac:dyDescent="0.3">
      <c r="C31" s="58">
        <v>17</v>
      </c>
      <c r="D31" s="16" t="s">
        <v>32</v>
      </c>
      <c r="E31" s="48">
        <v>7411.06</v>
      </c>
      <c r="H31" s="36"/>
      <c r="J31" s="27"/>
    </row>
    <row r="32" spans="2:10" s="26" customFormat="1" x14ac:dyDescent="0.3">
      <c r="B32"/>
      <c r="C32" s="58">
        <v>18</v>
      </c>
      <c r="D32" s="16" t="s">
        <v>33</v>
      </c>
      <c r="E32" s="48">
        <v>7411.06</v>
      </c>
      <c r="F32"/>
      <c r="G32"/>
      <c r="H32" s="37"/>
      <c r="I32"/>
      <c r="J32" s="27"/>
    </row>
    <row r="33" spans="3:10" ht="20.5" thickBot="1" x14ac:dyDescent="0.35">
      <c r="C33" s="86"/>
      <c r="D33" s="87"/>
      <c r="E33" s="55"/>
      <c r="H33" s="38"/>
      <c r="J33" s="27"/>
    </row>
    <row r="34" spans="3:10" ht="18.5" thickBot="1" x14ac:dyDescent="0.35">
      <c r="C34" s="88" t="s">
        <v>36</v>
      </c>
      <c r="D34" s="89"/>
      <c r="E34" s="56">
        <f>TRUNC((SUM(E15:E32)),2)</f>
        <v>133169.92000000001</v>
      </c>
      <c r="F34" s="28"/>
      <c r="G34" s="28"/>
      <c r="H34" s="28"/>
      <c r="I34" s="28"/>
      <c r="J34" s="27"/>
    </row>
    <row r="35" spans="3:10" x14ac:dyDescent="0.3">
      <c r="C35" s="61" t="str" cm="1">
        <f t="array" ref="C35">[28]!VExtensoFree(E34)</f>
        <v>cento e trinta e três mil, cento e sessenta e nove reais e noventa e dois centavos</v>
      </c>
      <c r="D35" s="61"/>
      <c r="E35" s="61"/>
      <c r="F35" s="39"/>
      <c r="G35" s="40"/>
      <c r="J35" s="27"/>
    </row>
    <row r="36" spans="3:10" x14ac:dyDescent="0.3">
      <c r="C36" s="62"/>
      <c r="D36" s="62"/>
      <c r="E36" s="62"/>
      <c r="F36" s="39"/>
      <c r="G36" s="40"/>
      <c r="J36" s="27"/>
    </row>
    <row r="40" spans="3:10" x14ac:dyDescent="0.3">
      <c r="D40" s="14" t="s">
        <v>6</v>
      </c>
    </row>
    <row r="41" spans="3:10" x14ac:dyDescent="0.3">
      <c r="D41" s="14" t="s">
        <v>7</v>
      </c>
    </row>
    <row r="42" spans="3:10" x14ac:dyDescent="0.3">
      <c r="D42" s="14" t="s">
        <v>8</v>
      </c>
    </row>
  </sheetData>
  <mergeCells count="15">
    <mergeCell ref="M14:N14"/>
    <mergeCell ref="C34:D34"/>
    <mergeCell ref="C35:E36"/>
    <mergeCell ref="D2:I2"/>
    <mergeCell ref="D3:I3"/>
    <mergeCell ref="D4:I4"/>
    <mergeCell ref="D5:I5"/>
    <mergeCell ref="C7:G7"/>
    <mergeCell ref="H7:I7"/>
    <mergeCell ref="C8:G8"/>
    <mergeCell ref="H8:I8"/>
    <mergeCell ref="B11:G12"/>
    <mergeCell ref="H12:I12"/>
    <mergeCell ref="E10:G10"/>
    <mergeCell ref="C10:D10"/>
  </mergeCells>
  <phoneticPr fontId="16" type="noConversion"/>
  <pageMargins left="0.23622047244094488" right="0.23622047244094488" top="0.3543307086614173" bottom="0.3543307086614173" header="0.31496062992125984" footer="0.31496062992125984"/>
  <pageSetup paperSize="9" scale="55" fitToWidth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 Geral</vt:lpstr>
      <vt:lpstr>'Resumo Geral'!Area_de_impressao</vt:lpstr>
      <vt:lpstr>'Resumo Geral'!Titulos_de_impressao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2023-05-02T14:00:20Z</cp:lastPrinted>
  <dcterms:created xsi:type="dcterms:W3CDTF">2022-04-05T17:51:09Z</dcterms:created>
  <dcterms:modified xsi:type="dcterms:W3CDTF">2023-05-02T14:00:45Z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